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10" windowWidth="19280" windowHeight="1088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58" i="1" l="1"/>
  <c r="E58" i="1"/>
  <c r="D58" i="1"/>
  <c r="C58" i="1"/>
  <c r="C57" i="1"/>
  <c r="F51" i="1"/>
  <c r="E51" i="1"/>
  <c r="D51" i="1"/>
  <c r="C51" i="1"/>
  <c r="F48" i="1"/>
  <c r="E48" i="1"/>
  <c r="D48" i="1"/>
  <c r="C48" i="1"/>
  <c r="F43" i="1"/>
  <c r="E43" i="1"/>
  <c r="D43" i="1"/>
  <c r="C43" i="1"/>
  <c r="F39" i="1"/>
  <c r="E39" i="1"/>
  <c r="D39" i="1"/>
  <c r="C39" i="1"/>
  <c r="F36" i="1"/>
  <c r="E36" i="1"/>
  <c r="D36" i="1"/>
  <c r="C36" i="1"/>
  <c r="F33" i="1"/>
  <c r="E33" i="1"/>
  <c r="D33" i="1"/>
  <c r="C33" i="1"/>
  <c r="F27" i="1"/>
  <c r="F26" i="1" s="1"/>
  <c r="E27" i="1"/>
  <c r="E26" i="1" s="1"/>
  <c r="E11" i="1" s="1"/>
  <c r="E80" i="1" s="1"/>
  <c r="D27" i="1"/>
  <c r="D26" i="1" s="1"/>
  <c r="D11" i="1" s="1"/>
  <c r="C27" i="1"/>
  <c r="C26" i="1"/>
  <c r="F19" i="1"/>
  <c r="E19" i="1"/>
  <c r="D19" i="1"/>
  <c r="C19" i="1"/>
  <c r="F12" i="1"/>
  <c r="E12" i="1"/>
  <c r="D12" i="1"/>
  <c r="C12" i="1"/>
  <c r="C11" i="1" s="1"/>
  <c r="D56" i="1" l="1"/>
  <c r="D80" i="1"/>
  <c r="F11" i="1"/>
  <c r="C80" i="1"/>
  <c r="C56" i="1"/>
  <c r="E56" i="1"/>
  <c r="F56" i="1" l="1"/>
  <c r="F80" i="1"/>
</calcChain>
</file>

<file path=xl/sharedStrings.xml><?xml version="1.0" encoding="utf-8"?>
<sst xmlns="http://schemas.openxmlformats.org/spreadsheetml/2006/main" count="147" uniqueCount="132">
  <si>
    <t>ĐẢNG CỘNG SẢN VIỆT NAM</t>
  </si>
  <si>
    <t xml:space="preserve">                           *</t>
  </si>
  <si>
    <t>KHUNG TIÊU CHÍ  ĐÁNH GIÁ, XẾP LOẠI 
đối với chức danh Phó Chánh Văn phòng Đảng ủy xã</t>
  </si>
  <si>
    <t>- Họ và tên: …......................................................................................................................................................................</t>
  </si>
  <si>
    <t>- Chức vụ, đơn vị công tác: …............................................................................................................................................</t>
  </si>
  <si>
    <t xml:space="preserve">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</si>
  <si>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</si>
  <si>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</si>
  <si>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</si>
  <si>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</si>
  <si>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</si>
  <si>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</si>
  <si>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</si>
  <si>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</si>
  <si>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</si>
  <si>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</si>
  <si>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</si>
  <si>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</si>
  <si>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</si>
  <si>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</si>
  <si>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</si>
  <si>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</si>
  <si>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</si>
  <si>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</si>
  <si>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</si>
  <si>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</si>
  <si>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</si>
  <si>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</si>
  <si>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</si>
  <si>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</si>
  <si>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</si>
  <si>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</si>
  <si>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</si>
  <si>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</si>
  <si>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</si>
  <si>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</si>
  <si>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</si>
  <si>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</si>
  <si>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</si>
  <si>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</si>
  <si>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</si>
  <si>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</si>
  <si>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</si>
  <si>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</si>
  <si>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</si>
  <si>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</si>
  <si>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</si>
  <si>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</si>
  <si>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</si>
  <si>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</si>
  <si>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</si>
  <si>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</si>
  <si>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</si>
  <si>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</si>
  <si>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</si>
  <si>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</si>
  <si>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</si>
  <si>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</si>
  <si>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</si>
  <si>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</si>
  <si>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</si>
  <si>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</si>
  <si>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</si>
  <si>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</si>
  <si>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</si>
  <si>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</si>
  <si>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</si>
  <si>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</si>
  <si>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</si>
  <si>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</si>
  <si>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</si>
  <si>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</si>
  <si>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</si>
  <si>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</si>
  <si>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</si>
  <si>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</si>
  <si>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</si>
  <si>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</si>
  <si>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</si>
  <si>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</si>
  <si>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</si>
  <si>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</si>
  <si>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</si>
  <si>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</si>
  <si>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</si>
  <si>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</si>
  <si>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nhaan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</si>
  <si>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</si>
  <si>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</si>
  <si>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</si>
  <si>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</si>
  <si>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</si>
  <si>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</si>
  <si>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</si>
  <si>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</si>
  <si>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</si>
  <si>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</si>
  <si>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</si>
  <si>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</si>
  <si>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</si>
  <si>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VỀ KẾT QUẢ THỰC HIỆN NHIỆM VỤ ĐƯỢC GIAO (70 ĐIỂM)</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</si>
  <si>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</si>
  <si>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Giúp Chánh Văn phòng quản lý, điều hành một số mảng công việc của Văn phòng; quản lý công chức thuộc mảng công việc được phân công. Tham gia xử lý các công việc đột xuất (trong phạm vi được giao) và báo cáo xin ý kiến chỉ đạo của Chánh Văn phòng, Thường trực, Ban Thường vụ Đảng ủy đối với những việc vượt quá phạm vi chức trách. Tham gia kiểm tra, đánh giá tình hình thực hiện công việc của Văn phòng. Điều hành Văn phòng khi được Chánh Văn phòng ủy quyền.</t>
  </si>
  <si>
    <t>Phối hợp chỉ đạo triển khai, quán triệt đầy đủ, kịp thời các chủ trương, nghị quyết, kết luận… của Trung ương, của Tỉnh ủy, Ban Thường vụ Tỉnh ủy, Đảng ủy, Ban Thường vụ Đảng ủy cho cán bộ, đảng viên cơ quan.</t>
  </si>
  <si>
    <t>Tổ chức thẩm định, thẩm tra, tham gia ý kiến các đề án, nhiệm vụ đối với các ngành, lĩnh vực phụ trách, quản lý: bảo đảm 100% sản phẩm đáp ứng nhu cầu, chất lượng, tiến độ, không để xảy ra sai sót phải chỉnh sửa sau khi đã ban hành; kịp thời phát hiện, xử lý hoặc kiến nghị xử lý các nội dung còn vướng mắt.</t>
  </si>
  <si>
    <r>
      <t xml:space="preserve">Lãnh đạo, chỉ đạo và tổ chức thực hiện đạt kết quả công tác tổ chức cán bộ, công tác thi đua - khen thưởng; quản lý tài chính, tài sản, ngân sách, công tác xây dựng cơ bản, công tác cải cách hành chính, công tác nội chính, phòng, chống tham nhũng, tiêu cực của Văn phòng Đảng ủy </t>
    </r>
    <r>
      <rPr>
        <i/>
        <sz val="11"/>
        <color theme="1"/>
        <rFont val="Times New Roman"/>
        <family val="1"/>
        <charset val="163"/>
      </rPr>
      <t>(theo lĩnh vực được phân công)</t>
    </r>
  </si>
  <si>
    <t>Lãnh đạo, chỉ đạo và tổ chức thực hiện đạt kết quả ý kiến chỉ đạo của Ban Thường vụ Đảng ủy, Thường trực Đảng ủy đối với những nhiệm vụ thuộc phạm vi phụ trách.</t>
  </si>
  <si>
    <t>1.7</t>
  </si>
  <si>
    <t xml:space="preserve">Có mối quan hệ tốt và thường xuyên phối hợp với các cơ quan, đơn vị có liên quan và tổ chức của cấp ủy địa phương trong triển khai thực hiện công tác </t>
  </si>
  <si>
    <t>1.8</t>
  </si>
  <si>
    <t>Tinh thần năng động, đổi mới, sáng tạo, dám nghĩ, dám làm, dám chịu trách nhiệm.</t>
  </si>
  <si>
    <t>1.9</t>
  </si>
  <si>
    <r>
      <t>Khả năng</t>
    </r>
    <r>
      <rPr>
        <b/>
        <sz val="11"/>
        <color theme="1"/>
        <rFont val="Times New Roman"/>
        <family val="1"/>
      </rPr>
      <t xml:space="preserve"> </t>
    </r>
    <r>
      <rPr>
        <sz val="11"/>
        <color theme="1"/>
        <rFont val="Times New Roman"/>
        <family val="1"/>
      </rPr>
      <t>xử lý những vấn đề khó, phức tạp, nhạy cảm trong thực hiện nhiệm vụ.</t>
    </r>
  </si>
  <si>
    <t>1.10</t>
  </si>
  <si>
    <t>Chủ động đề xuất tháo gỡ điểm nghẽn thể chế, thúc đẩy đổi mới mô hình phát triển, cải cách hành chính, chuyển đổi số: có ít nhất 1 đề xuất, sáng kiến được áp dụng nhằm cải cách thủ tục hành chính, tiết kiệm thời gian, chi phí, tạo chuyển biến rõ nét về mô hình quản lý, quy trình xử lý công việc. Chỉ đạo 100% đơn vị được phân công phụ trách thực hiện cập nhật cơ sở dữ liệu cán bộ, đảng viên theo yêu cầu</t>
  </si>
  <si>
    <t>1.11</t>
  </si>
  <si>
    <t>Thường xuyên quán triệt cán bộ, công chức trong cơ quan phát huy tinh thần đoàn kết; tích cực phòng, chống tham nhũng, tiêu cực, thực hành tiết kiệm, chống lãng phí; chỉ đạo nghiêm túc việc kê khai tài sản, thu nhập của cán bộ, công chức trong cơ quan theo quy định.</t>
  </si>
  <si>
    <t>1.12</t>
  </si>
  <si>
    <t>Theo dõi, chỉ đạo công tác bảo vệ bí mật Nhà nước trong hoạt động tại cơ quan.</t>
  </si>
  <si>
    <r>
      <t>Trách nhiệm trong công việc; tinh thần năng động, đổi mới, sáng tạo, dám nghĩ, dám làm, dám chịu trách nhiệm; xử lý những vấn đề khó, phức tạp, nhạy cảm trong thực hiện nhiệm vụ</t>
    </r>
    <r>
      <rPr>
        <sz val="11"/>
        <color theme="1"/>
        <rFont val="Times New Roman"/>
        <family val="1"/>
      </rPr>
      <t>.</t>
    </r>
  </si>
  <si>
    <t>Trách nhiệm cấp phó của người đứng đầu trong thực hiện nhiệm vụ.</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</si>
  <si>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</si>
  <si>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</si>
  <si>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</si>
  <si>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</si>
  <si>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</si>
  <si>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TỔNG ĐIỂM = Điểm nhóm I + Điểm nhóm II</t>
  </si>
  <si>
    <r>
      <rPr>
        <b/>
        <sz val="11"/>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1"/>
        <color theme="1"/>
        <rFont val="Times New Roman"/>
        <family val="1"/>
      </rPr>
      <t xml:space="preserve"> .......................................................................................................................................................................................................................….................................................................................................................................................................................................................................................................................…..........................................................................</t>
    </r>
  </si>
  <si>
    <r>
      <rPr>
        <b/>
        <sz val="11"/>
        <color theme="1"/>
        <rFont val="Times New Roman"/>
        <family val="1"/>
      </rPr>
      <t>Đề nghị xếp loại chất lượng:</t>
    </r>
    <r>
      <rPr>
        <sz val="11"/>
        <color theme="1"/>
        <rFont val="Times New Roman"/>
        <family val="1"/>
      </rPr>
      <t xml:space="preserve"> …................................................................................................................................
</t>
    </r>
    <r>
      <rPr>
        <i/>
        <sz val="11"/>
        <color theme="1"/>
        <rFont val="Times New Roman"/>
        <family val="1"/>
      </rPr>
      <t>("Hoàn thành xuất sắc nhiệm vụ", "Hoàn thành tốt nhiệm vụ", "Không hoàn thành nhiệm vụ")</t>
    </r>
  </si>
  <si>
    <r>
      <t xml:space="preserve">NGƯỜI ĐÁNH GIÁ
</t>
    </r>
    <r>
      <rPr>
        <i/>
        <sz val="13"/>
        <color theme="1"/>
        <rFont val="Times New Roman"/>
        <family val="1"/>
      </rPr>
      <t>(Ký, ghi rõ họ và tên)</t>
    </r>
  </si>
  <si>
    <t xml:space="preserve">          ĐẢNG ỦY XÃ BÌNH CHƯƠNG</t>
  </si>
  <si>
    <t>Lãnh đạo, chỉ đạo cán bộ, công chức, người lao động thực hiện nghiêm túc, đạt kết quả nhiệm vụ của cơ quan đề ra trong năm.</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</si>
</sst>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color theme="1"/>
      <name val="Times New Roman"/>
      <family val="1"/>
    </font>
    <font>
      <b/>
      <u/>
      <sz val="12"/>
      <color theme="1"/>
      <name val="Times New Roman"/>
      <family val="1"/>
    </font>
    <font>
      <sz val="12"/>
      <color theme="1"/>
      <name val="Times New Roman"/>
      <family val="1"/>
    </font>
    <font>
      <sz val="11"/>
      <color theme="1"/>
      <name val="Times New Roman"/>
      <family val="1"/>
    </font>
    <font>
      <b/>
      <sz val="11"/>
      <color theme="1"/>
      <name val="Times New Roman"/>
      <family val="1"/>
    </font>
    <font>
      <i/>
      <sz val="11"/>
      <color theme="1"/>
      <name val="Times New Roman"/>
      <family val="1"/>
      <charset val="163"/>
    </font>
    <font>
      <sz val="11"/>
      <name val="Times New Roman"/>
      <family val="1"/>
    </font>
    <font>
      <i/>
      <sz val="11"/>
      <color theme="1"/>
      <name val="Times New Roman"/>
      <family val="1"/>
    </font>
    <font>
      <b/>
      <sz val="13"/>
      <color theme="1"/>
      <name val="Times New Roman"/>
      <family val="1"/>
    </font>
    <font>
      <i/>
      <sz val="13"/>
      <color theme="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52">
    <xf numFmtId="0" fontId="0" fillId="0" borderId="0" xfId="0"/>
    <xf numFmtId="0" fontId="3" fillId="2" borderId="0" xfId="0" applyFont="1" applyFill="1" applyAlignment="1" applyProtection="1">
      <alignment horizontal="center" vertical="center"/>
      <protection hidden="1"/>
    </xf>
    <xf numFmtId="0" fontId="3" fillId="2" borderId="0" xfId="0" applyFont="1" applyFill="1" applyAlignment="1" applyProtection="1">
      <alignment horizontal="center"/>
      <protection hidden="1"/>
    </xf>
    <xf numFmtId="0" fontId="3" fillId="2" borderId="0" xfId="0" applyFont="1" applyFill="1" applyProtection="1">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4" fillId="2" borderId="0" xfId="0" applyFont="1" applyFill="1" applyProtection="1">
      <protection hidden="1"/>
    </xf>
    <xf numFmtId="0" fontId="4" fillId="2" borderId="0" xfId="0" applyFont="1" applyFill="1" applyAlignment="1" applyProtection="1">
      <alignment horizontal="center" vertical="center"/>
      <protection hidden="1"/>
    </xf>
    <xf numFmtId="0" fontId="1" fillId="0" borderId="1" xfId="0" applyFont="1" applyBorder="1" applyAlignment="1">
      <alignment horizontal="center" vertical="center" wrapText="1"/>
    </xf>
    <xf numFmtId="0" fontId="1" fillId="2" borderId="1" xfId="0" applyFont="1" applyFill="1" applyBorder="1" applyAlignment="1" applyProtection="1">
      <alignment horizontal="center" vertical="center" wrapText="1"/>
      <protection hidden="1"/>
    </xf>
    <xf numFmtId="0" fontId="1" fillId="3"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hidden="1"/>
    </xf>
    <xf numFmtId="0" fontId="5" fillId="2" borderId="1" xfId="0" applyFont="1" applyFill="1" applyBorder="1" applyAlignment="1" applyProtection="1">
      <alignment horizontal="left"/>
      <protection hidden="1"/>
    </xf>
    <xf numFmtId="0" fontId="5" fillId="2" borderId="3"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0" fontId="4" fillId="2" borderId="1" xfId="0" applyFont="1" applyFill="1" applyBorder="1" applyAlignment="1" applyProtection="1">
      <alignment horizontal="justify" vertical="center" wrapText="1"/>
      <protection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justify" vertical="center" wrapText="1"/>
      <protection hidden="1"/>
    </xf>
    <xf numFmtId="0" fontId="5" fillId="2" borderId="1" xfId="0" applyFont="1" applyFill="1" applyBorder="1" applyAlignment="1" applyProtection="1">
      <alignment horizontal="justify" vertical="center" wrapText="1"/>
      <protection hidden="1"/>
    </xf>
    <xf numFmtId="0" fontId="5" fillId="2" borderId="7"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hidden="1"/>
    </xf>
    <xf numFmtId="0" fontId="5" fillId="2" borderId="5" xfId="0"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wrapText="1"/>
      <protection hidden="1"/>
    </xf>
    <xf numFmtId="0" fontId="3" fillId="2" borderId="1" xfId="0" quotePrefix="1" applyFont="1" applyFill="1" applyBorder="1" applyAlignment="1" applyProtection="1">
      <alignment horizontal="left" vertical="center" wrapText="1"/>
      <protection hidden="1"/>
    </xf>
    <xf numFmtId="0" fontId="5" fillId="2" borderId="8" xfId="0" applyFont="1" applyFill="1" applyBorder="1" applyAlignment="1" applyProtection="1">
      <alignment horizontal="center" vertical="center"/>
      <protection hidden="1"/>
    </xf>
    <xf numFmtId="0" fontId="1" fillId="2" borderId="1" xfId="0" quotePrefix="1" applyFont="1" applyFill="1" applyBorder="1" applyAlignment="1" applyProtection="1">
      <alignment horizontal="center" vertical="center" wrapText="1"/>
      <protection hidden="1"/>
    </xf>
    <xf numFmtId="1" fontId="5" fillId="2" borderId="5" xfId="0" applyNumberFormat="1" applyFont="1" applyFill="1" applyBorder="1" applyAlignment="1" applyProtection="1">
      <alignment horizontal="center" vertical="center"/>
      <protection hidden="1"/>
    </xf>
    <xf numFmtId="0" fontId="5" fillId="2" borderId="2" xfId="0" applyFont="1" applyFill="1" applyBorder="1" applyAlignment="1" applyProtection="1">
      <alignment horizontal="center" vertical="center"/>
      <protection hidden="1"/>
    </xf>
    <xf numFmtId="0" fontId="5" fillId="2" borderId="2" xfId="0" applyFont="1" applyFill="1" applyBorder="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hidden="1"/>
    </xf>
    <xf numFmtId="0" fontId="4" fillId="2" borderId="1" xfId="0" quotePrefix="1" applyFont="1" applyFill="1" applyBorder="1" applyAlignment="1" applyProtection="1">
      <alignment horizontal="center" vertical="center" wrapText="1"/>
      <protection hidden="1"/>
    </xf>
    <xf numFmtId="0" fontId="7" fillId="2" borderId="1" xfId="0" applyFont="1" applyFill="1" applyBorder="1" applyAlignment="1" applyProtection="1">
      <alignment horizontal="justify" vertical="center" wrapText="1"/>
      <protection hidden="1"/>
    </xf>
    <xf numFmtId="1" fontId="5" fillId="2" borderId="1" xfId="0" applyNumberFormat="1" applyFont="1" applyFill="1" applyBorder="1" applyAlignment="1" applyProtection="1">
      <alignment horizontal="center" vertical="center"/>
      <protection hidden="1"/>
    </xf>
    <xf numFmtId="0" fontId="5" fillId="2" borderId="0" xfId="0" applyFont="1" applyFill="1" applyAlignment="1" applyProtection="1">
      <alignment horizontal="center"/>
      <protection hidden="1"/>
    </xf>
    <xf numFmtId="0" fontId="5" fillId="2" borderId="0" xfId="0" applyFont="1" applyFill="1" applyAlignment="1" applyProtection="1">
      <alignment horizontal="center" vertical="center"/>
      <protection hidden="1"/>
    </xf>
    <xf numFmtId="0" fontId="3" fillId="2" borderId="0" xfId="0" quotePrefix="1" applyFont="1" applyFill="1" applyAlignment="1" applyProtection="1">
      <alignment horizontal="left" vertical="center" wrapText="1" indent="3"/>
      <protection locked="0"/>
    </xf>
    <xf numFmtId="0" fontId="1" fillId="2" borderId="0" xfId="0" applyFont="1" applyFill="1" applyAlignment="1" applyProtection="1">
      <alignment horizontal="left"/>
      <protection hidden="1"/>
    </xf>
    <xf numFmtId="0" fontId="2" fillId="2" borderId="0" xfId="0" applyFont="1" applyFill="1" applyAlignment="1" applyProtection="1">
      <alignment horizontal="center" vertical="center"/>
      <protection hidden="1"/>
    </xf>
    <xf numFmtId="0" fontId="3" fillId="2" borderId="0" xfId="0" applyFont="1" applyFill="1" applyAlignment="1" applyProtection="1">
      <alignment horizontal="left"/>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9" fillId="2" borderId="0" xfId="0" applyFont="1" applyFill="1" applyAlignment="1" applyProtection="1">
      <alignment horizontal="center" vertical="center" wrapText="1"/>
      <protection hidden="1"/>
    </xf>
    <xf numFmtId="0" fontId="5" fillId="2" borderId="1" xfId="0" applyFont="1" applyFill="1" applyBorder="1" applyAlignment="1" applyProtection="1">
      <alignment horizontal="center" vertical="center"/>
      <protection hidden="1"/>
    </xf>
    <xf numFmtId="0" fontId="5" fillId="2" borderId="2" xfId="0" applyFont="1" applyFill="1" applyBorder="1" applyAlignment="1" applyProtection="1">
      <alignment horizontal="center" vertical="center"/>
      <protection hidden="1"/>
    </xf>
    <xf numFmtId="0" fontId="5" fillId="2" borderId="6" xfId="0" applyFont="1" applyFill="1" applyBorder="1" applyAlignment="1" applyProtection="1">
      <alignment horizontal="center" vertical="center"/>
      <protection hidden="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4" fillId="2" borderId="0" xfId="0" applyFont="1" applyFill="1" applyAlignment="1" applyProtection="1">
      <alignment horizontal="left" vertical="center" wrapText="1"/>
      <protection locked="0"/>
    </xf>
    <xf numFmtId="0" fontId="4" fillId="2" borderId="0" xfId="0" applyFont="1" applyFill="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tabSelected="1" topLeftCell="A60" workbookViewId="0">
      <selection activeCell="B62" sqref="B62"/>
    </sheetView>
  </sheetViews>
  <sheetFormatPr defaultRowHeight="14.5" x14ac:dyDescent="0.35"/>
  <cols>
    <col min="2" max="2" width="65.81640625" customWidth="1"/>
    <col min="5" max="5" width="15.7265625" customWidth="1"/>
    <col min="6" max="6" width="11" customWidth="1"/>
  </cols>
  <sheetData>
    <row r="1" spans="1:6" ht="34.5" customHeight="1" x14ac:dyDescent="0.35">
      <c r="A1" s="37" t="s">
        <v>130</v>
      </c>
      <c r="B1" s="37"/>
      <c r="C1" s="38" t="s">
        <v>0</v>
      </c>
      <c r="D1" s="38"/>
      <c r="E1" s="38"/>
      <c r="F1" s="38"/>
    </row>
    <row r="2" spans="1:6" ht="15.75" x14ac:dyDescent="0.25">
      <c r="A2" s="39" t="s">
        <v>1</v>
      </c>
      <c r="B2" s="39"/>
      <c r="C2" s="1"/>
      <c r="D2" s="1"/>
      <c r="E2" s="1"/>
      <c r="F2" s="1"/>
    </row>
    <row r="3" spans="1:6" ht="15.75" x14ac:dyDescent="0.25">
      <c r="A3" s="2"/>
      <c r="B3" s="2"/>
      <c r="C3" s="1"/>
      <c r="D3" s="1"/>
      <c r="E3" s="1"/>
      <c r="F3" s="1"/>
    </row>
    <row r="4" spans="1:6" ht="33" customHeight="1" x14ac:dyDescent="0.35">
      <c r="A4" s="3"/>
      <c r="B4" s="40" t="s">
        <v>2</v>
      </c>
      <c r="C4" s="41"/>
      <c r="D4" s="41"/>
      <c r="E4" s="41"/>
      <c r="F4" s="41"/>
    </row>
    <row r="5" spans="1:6" ht="15.75" x14ac:dyDescent="0.25">
      <c r="A5" s="3"/>
      <c r="B5" s="4"/>
      <c r="C5" s="5"/>
      <c r="D5" s="5"/>
      <c r="E5" s="5"/>
      <c r="F5" s="5"/>
    </row>
    <row r="6" spans="1:6" ht="15.5" x14ac:dyDescent="0.35">
      <c r="A6" s="36" t="s">
        <v>3</v>
      </c>
      <c r="B6" s="36"/>
      <c r="C6" s="36"/>
      <c r="D6" s="36"/>
      <c r="E6" s="36"/>
      <c r="F6" s="36"/>
    </row>
    <row r="7" spans="1:6" ht="15.5" x14ac:dyDescent="0.35">
      <c r="A7" s="36" t="s">
        <v>4</v>
      </c>
      <c r="B7" s="36"/>
      <c r="C7" s="36"/>
      <c r="D7" s="36"/>
      <c r="E7" s="36"/>
      <c r="F7" s="36"/>
    </row>
    <row r="8" spans="1:6" ht="15" x14ac:dyDescent="0.25">
      <c r="A8" s="6" t="s">
        <v>5</v>
      </c>
      <c r="B8" s="6"/>
      <c r="C8" s="7"/>
      <c r="D8" s="7"/>
      <c r="E8" s="7"/>
      <c r="F8" s="7"/>
    </row>
    <row r="9" spans="1:6" ht="15" x14ac:dyDescent="0.35">
      <c r="A9" s="43" t="s">
        <v>6</v>
      </c>
      <c r="B9" s="44" t="s">
        <v>7</v>
      </c>
      <c r="C9" s="46" t="s">
        <v>8</v>
      </c>
      <c r="D9" s="47"/>
      <c r="E9" s="48"/>
      <c r="F9" s="49" t="s">
        <v>9</v>
      </c>
    </row>
    <row r="10" spans="1:6" ht="60" x14ac:dyDescent="0.35">
      <c r="A10" s="43"/>
      <c r="B10" s="45"/>
      <c r="C10" s="8" t="s">
        <v>10</v>
      </c>
      <c r="D10" s="9" t="s">
        <v>11</v>
      </c>
      <c r="E10" s="10" t="s">
        <v>12</v>
      </c>
      <c r="F10" s="49"/>
    </row>
    <row r="11" spans="1:6" x14ac:dyDescent="0.35">
      <c r="A11" s="11" t="s">
        <v>13</v>
      </c>
      <c r="B11" s="12" t="s">
        <v>14</v>
      </c>
      <c r="C11" s="11">
        <f>C12+C19+C26+C48+C51</f>
        <v>30</v>
      </c>
      <c r="D11" s="11">
        <f t="shared" ref="D11:F11" si="0">D12+D19+D26+D48+D51</f>
        <v>0</v>
      </c>
      <c r="E11" s="11">
        <f t="shared" si="0"/>
        <v>0</v>
      </c>
      <c r="F11" s="11">
        <f t="shared" si="0"/>
        <v>0</v>
      </c>
    </row>
    <row r="12" spans="1:6" x14ac:dyDescent="0.35">
      <c r="A12" s="13">
        <v>1</v>
      </c>
      <c r="B12" s="12" t="s">
        <v>15</v>
      </c>
      <c r="C12" s="11">
        <f>SUM(C13:C18)</f>
        <v>6</v>
      </c>
      <c r="D12" s="11">
        <f t="shared" ref="D12:F12" si="1">SUM(D13:D18)</f>
        <v>0</v>
      </c>
      <c r="E12" s="11">
        <f t="shared" si="1"/>
        <v>0</v>
      </c>
      <c r="F12" s="11">
        <f t="shared" si="1"/>
        <v>0</v>
      </c>
    </row>
    <row r="13" spans="1:6" ht="42" x14ac:dyDescent="0.35">
      <c r="A13" s="14" t="s">
        <v>16</v>
      </c>
      <c r="B13" s="15" t="s">
        <v>17</v>
      </c>
      <c r="C13" s="16">
        <v>1</v>
      </c>
      <c r="D13" s="17"/>
      <c r="E13" s="17"/>
      <c r="F13" s="17"/>
    </row>
    <row r="14" spans="1:6" ht="84" x14ac:dyDescent="0.35">
      <c r="A14" s="14" t="s">
        <v>18</v>
      </c>
      <c r="B14" s="15" t="s">
        <v>19</v>
      </c>
      <c r="C14" s="16">
        <v>1</v>
      </c>
      <c r="D14" s="17"/>
      <c r="E14" s="17"/>
      <c r="F14" s="17"/>
    </row>
    <row r="15" spans="1:6" ht="56" x14ac:dyDescent="0.35">
      <c r="A15" s="14" t="s">
        <v>20</v>
      </c>
      <c r="B15" s="15" t="s">
        <v>21</v>
      </c>
      <c r="C15" s="16">
        <v>1</v>
      </c>
      <c r="D15" s="17"/>
      <c r="E15" s="17"/>
      <c r="F15" s="17"/>
    </row>
    <row r="16" spans="1:6" ht="28" x14ac:dyDescent="0.35">
      <c r="A16" s="14" t="s">
        <v>22</v>
      </c>
      <c r="B16" s="15" t="s">
        <v>23</v>
      </c>
      <c r="C16" s="16">
        <v>1</v>
      </c>
      <c r="D16" s="17"/>
      <c r="E16" s="17"/>
      <c r="F16" s="17"/>
    </row>
    <row r="17" spans="1:6" ht="42" x14ac:dyDescent="0.35">
      <c r="A17" s="14" t="s">
        <v>24</v>
      </c>
      <c r="B17" s="15" t="s">
        <v>25</v>
      </c>
      <c r="C17" s="16">
        <v>1</v>
      </c>
      <c r="D17" s="17"/>
      <c r="E17" s="17"/>
      <c r="F17" s="17"/>
    </row>
    <row r="18" spans="1:6" ht="42" x14ac:dyDescent="0.35">
      <c r="A18" s="14" t="s">
        <v>26</v>
      </c>
      <c r="B18" s="18" t="s">
        <v>27</v>
      </c>
      <c r="C18" s="16">
        <v>1</v>
      </c>
      <c r="D18" s="17"/>
      <c r="E18" s="17"/>
      <c r="F18" s="17"/>
    </row>
    <row r="19" spans="1:6" x14ac:dyDescent="0.35">
      <c r="A19" s="13">
        <v>2</v>
      </c>
      <c r="B19" s="19" t="s">
        <v>28</v>
      </c>
      <c r="C19" s="20">
        <f>SUM(C20:C25)</f>
        <v>6</v>
      </c>
      <c r="D19" s="20">
        <f t="shared" ref="D19:F19" si="2">SUM(D20:D25)</f>
        <v>0</v>
      </c>
      <c r="E19" s="20">
        <f t="shared" si="2"/>
        <v>0</v>
      </c>
      <c r="F19" s="20">
        <f t="shared" si="2"/>
        <v>0</v>
      </c>
    </row>
    <row r="20" spans="1:6" ht="70" x14ac:dyDescent="0.35">
      <c r="A20" s="14" t="s">
        <v>29</v>
      </c>
      <c r="B20" s="15" t="s">
        <v>30</v>
      </c>
      <c r="C20" s="21">
        <v>1</v>
      </c>
      <c r="D20" s="17"/>
      <c r="E20" s="17"/>
      <c r="F20" s="17"/>
    </row>
    <row r="21" spans="1:6" ht="98" x14ac:dyDescent="0.35">
      <c r="A21" s="14" t="s">
        <v>31</v>
      </c>
      <c r="B21" s="15" t="s">
        <v>32</v>
      </c>
      <c r="C21" s="21">
        <v>1</v>
      </c>
      <c r="D21" s="17"/>
      <c r="E21" s="17"/>
      <c r="F21" s="17"/>
    </row>
    <row r="22" spans="1:6" ht="56" x14ac:dyDescent="0.35">
      <c r="A22" s="14" t="s">
        <v>33</v>
      </c>
      <c r="B22" s="15" t="s">
        <v>34</v>
      </c>
      <c r="C22" s="21">
        <v>1</v>
      </c>
      <c r="D22" s="17"/>
      <c r="E22" s="17"/>
      <c r="F22" s="17"/>
    </row>
    <row r="23" spans="1:6" ht="70" x14ac:dyDescent="0.35">
      <c r="A23" s="14" t="s">
        <v>35</v>
      </c>
      <c r="B23" s="15" t="s">
        <v>36</v>
      </c>
      <c r="C23" s="21">
        <v>1</v>
      </c>
      <c r="D23" s="17"/>
      <c r="E23" s="17"/>
      <c r="F23" s="17"/>
    </row>
    <row r="24" spans="1:6" x14ac:dyDescent="0.35">
      <c r="A24" s="14" t="s">
        <v>37</v>
      </c>
      <c r="B24" s="15" t="s">
        <v>38</v>
      </c>
      <c r="C24" s="21">
        <v>1</v>
      </c>
      <c r="D24" s="17"/>
      <c r="E24" s="17"/>
      <c r="F24" s="17"/>
    </row>
    <row r="25" spans="1:6" ht="42" x14ac:dyDescent="0.35">
      <c r="A25" s="14" t="s">
        <v>39</v>
      </c>
      <c r="B25" s="15" t="s">
        <v>40</v>
      </c>
      <c r="C25" s="21">
        <v>1</v>
      </c>
      <c r="D25" s="17"/>
      <c r="E25" s="17"/>
      <c r="F25" s="17"/>
    </row>
    <row r="26" spans="1:6" ht="56" x14ac:dyDescent="0.35">
      <c r="A26" s="13">
        <v>3</v>
      </c>
      <c r="B26" s="19" t="s">
        <v>41</v>
      </c>
      <c r="C26" s="22">
        <f>C27+C33+C36+C39+C43</f>
        <v>12</v>
      </c>
      <c r="D26" s="22">
        <f t="shared" ref="D26:F26" si="3">D27+D33+D36+D39+D43</f>
        <v>0</v>
      </c>
      <c r="E26" s="22">
        <f t="shared" si="3"/>
        <v>0</v>
      </c>
      <c r="F26" s="22">
        <f t="shared" si="3"/>
        <v>0</v>
      </c>
    </row>
    <row r="27" spans="1:6" x14ac:dyDescent="0.35">
      <c r="A27" s="14" t="s">
        <v>42</v>
      </c>
      <c r="B27" s="15" t="s">
        <v>43</v>
      </c>
      <c r="C27" s="21">
        <f>SUM(C28:C32)</f>
        <v>5</v>
      </c>
      <c r="D27" s="21">
        <f t="shared" ref="D27:F27" si="4">SUM(D28:D32)</f>
        <v>0</v>
      </c>
      <c r="E27" s="21">
        <f t="shared" si="4"/>
        <v>0</v>
      </c>
      <c r="F27" s="21">
        <f t="shared" si="4"/>
        <v>0</v>
      </c>
    </row>
    <row r="28" spans="1:6" ht="56" x14ac:dyDescent="0.35">
      <c r="A28" s="14" t="s">
        <v>44</v>
      </c>
      <c r="B28" s="15" t="s">
        <v>45</v>
      </c>
      <c r="C28" s="21">
        <v>1</v>
      </c>
      <c r="D28" s="17"/>
      <c r="E28" s="17"/>
      <c r="F28" s="17"/>
    </row>
    <row r="29" spans="1:6" ht="28" x14ac:dyDescent="0.35">
      <c r="A29" s="14" t="s">
        <v>46</v>
      </c>
      <c r="B29" s="15" t="s">
        <v>47</v>
      </c>
      <c r="C29" s="21">
        <v>1</v>
      </c>
      <c r="D29" s="17"/>
      <c r="E29" s="17"/>
      <c r="F29" s="17"/>
    </row>
    <row r="30" spans="1:6" ht="42" x14ac:dyDescent="0.35">
      <c r="A30" s="14" t="s">
        <v>48</v>
      </c>
      <c r="B30" s="15" t="s">
        <v>49</v>
      </c>
      <c r="C30" s="21">
        <v>1</v>
      </c>
      <c r="D30" s="17"/>
      <c r="E30" s="17"/>
      <c r="F30" s="17"/>
    </row>
    <row r="31" spans="1:6" ht="42" x14ac:dyDescent="0.35">
      <c r="A31" s="14" t="s">
        <v>50</v>
      </c>
      <c r="B31" s="15" t="s">
        <v>51</v>
      </c>
      <c r="C31" s="21">
        <v>1</v>
      </c>
      <c r="D31" s="17"/>
      <c r="E31" s="17"/>
      <c r="F31" s="17"/>
    </row>
    <row r="32" spans="1:6" ht="42" x14ac:dyDescent="0.35">
      <c r="A32" s="14" t="s">
        <v>52</v>
      </c>
      <c r="B32" s="15" t="s">
        <v>53</v>
      </c>
      <c r="C32" s="21">
        <v>1</v>
      </c>
      <c r="D32" s="17"/>
      <c r="E32" s="17"/>
      <c r="F32" s="17"/>
    </row>
    <row r="33" spans="1:6" x14ac:dyDescent="0.35">
      <c r="A33" s="14" t="s">
        <v>54</v>
      </c>
      <c r="B33" s="15" t="s">
        <v>55</v>
      </c>
      <c r="C33" s="21">
        <f>C34+C35</f>
        <v>1</v>
      </c>
      <c r="D33" s="21">
        <f t="shared" ref="D33:F33" si="5">D34+D35</f>
        <v>0</v>
      </c>
      <c r="E33" s="21">
        <f t="shared" si="5"/>
        <v>0</v>
      </c>
      <c r="F33" s="21">
        <f t="shared" si="5"/>
        <v>0</v>
      </c>
    </row>
    <row r="34" spans="1:6" ht="42" x14ac:dyDescent="0.35">
      <c r="A34" s="14" t="s">
        <v>56</v>
      </c>
      <c r="B34" s="15" t="s">
        <v>57</v>
      </c>
      <c r="C34" s="21">
        <v>0.5</v>
      </c>
      <c r="D34" s="17"/>
      <c r="E34" s="17"/>
      <c r="F34" s="17"/>
    </row>
    <row r="35" spans="1:6" x14ac:dyDescent="0.35">
      <c r="A35" s="14" t="s">
        <v>58</v>
      </c>
      <c r="B35" s="15" t="s">
        <v>59</v>
      </c>
      <c r="C35" s="21">
        <v>0.5</v>
      </c>
      <c r="D35" s="17"/>
      <c r="E35" s="17"/>
      <c r="F35" s="17"/>
    </row>
    <row r="36" spans="1:6" x14ac:dyDescent="0.35">
      <c r="A36" s="14" t="s">
        <v>60</v>
      </c>
      <c r="B36" s="15" t="s">
        <v>61</v>
      </c>
      <c r="C36" s="21">
        <f>C37+C38</f>
        <v>1</v>
      </c>
      <c r="D36" s="21">
        <f t="shared" ref="D36:F36" si="6">D37+D38</f>
        <v>0</v>
      </c>
      <c r="E36" s="21">
        <f t="shared" si="6"/>
        <v>0</v>
      </c>
      <c r="F36" s="21">
        <f t="shared" si="6"/>
        <v>0</v>
      </c>
    </row>
    <row r="37" spans="1:6" ht="42" x14ac:dyDescent="0.35">
      <c r="A37" s="14" t="s">
        <v>62</v>
      </c>
      <c r="B37" s="15" t="s">
        <v>63</v>
      </c>
      <c r="C37" s="21">
        <v>0.5</v>
      </c>
      <c r="D37" s="17"/>
      <c r="E37" s="17"/>
      <c r="F37" s="17"/>
    </row>
    <row r="38" spans="1:6" ht="42" x14ac:dyDescent="0.35">
      <c r="A38" s="14" t="s">
        <v>64</v>
      </c>
      <c r="B38" s="15" t="s">
        <v>65</v>
      </c>
      <c r="C38" s="21">
        <v>0.5</v>
      </c>
      <c r="D38" s="17"/>
      <c r="E38" s="17"/>
      <c r="F38" s="17"/>
    </row>
    <row r="39" spans="1:6" x14ac:dyDescent="0.35">
      <c r="A39" s="14" t="s">
        <v>66</v>
      </c>
      <c r="B39" s="15" t="s">
        <v>67</v>
      </c>
      <c r="C39" s="21">
        <f>SUM(C40:C42)</f>
        <v>3</v>
      </c>
      <c r="D39" s="21">
        <f t="shared" ref="D39:F39" si="7">SUM(D40:D42)</f>
        <v>0</v>
      </c>
      <c r="E39" s="21">
        <f t="shared" si="7"/>
        <v>0</v>
      </c>
      <c r="F39" s="21">
        <f t="shared" si="7"/>
        <v>0</v>
      </c>
    </row>
    <row r="40" spans="1:6" ht="42" x14ac:dyDescent="0.35">
      <c r="A40" s="14" t="s">
        <v>68</v>
      </c>
      <c r="B40" s="15" t="s">
        <v>69</v>
      </c>
      <c r="C40" s="21">
        <v>1</v>
      </c>
      <c r="D40" s="17"/>
      <c r="E40" s="17"/>
      <c r="F40" s="17"/>
    </row>
    <row r="41" spans="1:6" ht="28" x14ac:dyDescent="0.35">
      <c r="A41" s="14" t="s">
        <v>70</v>
      </c>
      <c r="B41" s="15" t="s">
        <v>71</v>
      </c>
      <c r="C41" s="21">
        <v>1</v>
      </c>
      <c r="D41" s="17"/>
      <c r="E41" s="17"/>
      <c r="F41" s="17"/>
    </row>
    <row r="42" spans="1:6" ht="28" x14ac:dyDescent="0.35">
      <c r="A42" s="14" t="s">
        <v>72</v>
      </c>
      <c r="B42" s="15" t="s">
        <v>73</v>
      </c>
      <c r="C42" s="21">
        <v>1</v>
      </c>
      <c r="D42" s="17"/>
      <c r="E42" s="17"/>
      <c r="F42" s="17"/>
    </row>
    <row r="43" spans="1:6" ht="28" x14ac:dyDescent="0.35">
      <c r="A43" s="14" t="s">
        <v>74</v>
      </c>
      <c r="B43" s="15" t="s">
        <v>75</v>
      </c>
      <c r="C43" s="21">
        <f>SUM(C44:C47)</f>
        <v>2</v>
      </c>
      <c r="D43" s="21">
        <f t="shared" ref="D43:F43" si="8">SUM(D44:D47)</f>
        <v>0</v>
      </c>
      <c r="E43" s="21">
        <f t="shared" si="8"/>
        <v>0</v>
      </c>
      <c r="F43" s="21">
        <f t="shared" si="8"/>
        <v>0</v>
      </c>
    </row>
    <row r="44" spans="1:6" ht="42" x14ac:dyDescent="0.35">
      <c r="A44" s="14" t="s">
        <v>76</v>
      </c>
      <c r="B44" s="15" t="s">
        <v>77</v>
      </c>
      <c r="C44" s="21">
        <v>0.5</v>
      </c>
      <c r="D44" s="17"/>
      <c r="E44" s="17"/>
      <c r="F44" s="17"/>
    </row>
    <row r="45" spans="1:6" ht="28" x14ac:dyDescent="0.35">
      <c r="A45" s="14" t="s">
        <v>78</v>
      </c>
      <c r="B45" s="15" t="s">
        <v>79</v>
      </c>
      <c r="C45" s="21">
        <v>0.5</v>
      </c>
      <c r="D45" s="17"/>
      <c r="E45" s="17"/>
      <c r="F45" s="17"/>
    </row>
    <row r="46" spans="1:6" ht="28" x14ac:dyDescent="0.35">
      <c r="A46" s="14" t="s">
        <v>80</v>
      </c>
      <c r="B46" s="15" t="s">
        <v>81</v>
      </c>
      <c r="C46" s="21">
        <v>0.5</v>
      </c>
      <c r="D46" s="17"/>
      <c r="E46" s="17"/>
      <c r="F46" s="17"/>
    </row>
    <row r="47" spans="1:6" ht="28" x14ac:dyDescent="0.35">
      <c r="A47" s="14" t="s">
        <v>82</v>
      </c>
      <c r="B47" s="15" t="s">
        <v>83</v>
      </c>
      <c r="C47" s="21">
        <v>0.5</v>
      </c>
      <c r="D47" s="17"/>
      <c r="E47" s="17"/>
      <c r="F47" s="17"/>
    </row>
    <row r="48" spans="1:6" x14ac:dyDescent="0.35">
      <c r="A48" s="13">
        <v>4</v>
      </c>
      <c r="B48" s="19" t="s">
        <v>84</v>
      </c>
      <c r="C48" s="22">
        <f>C49+C50</f>
        <v>2</v>
      </c>
      <c r="D48" s="22">
        <f t="shared" ref="D48:F48" si="9">D49+D50</f>
        <v>0</v>
      </c>
      <c r="E48" s="22">
        <f t="shared" si="9"/>
        <v>0</v>
      </c>
      <c r="F48" s="22">
        <f t="shared" si="9"/>
        <v>0</v>
      </c>
    </row>
    <row r="49" spans="1:6" ht="28" x14ac:dyDescent="0.35">
      <c r="A49" s="14" t="s">
        <v>85</v>
      </c>
      <c r="B49" s="15" t="s">
        <v>86</v>
      </c>
      <c r="C49" s="21">
        <v>1</v>
      </c>
      <c r="D49" s="17"/>
      <c r="E49" s="17"/>
      <c r="F49" s="17"/>
    </row>
    <row r="50" spans="1:6" ht="42" x14ac:dyDescent="0.35">
      <c r="A50" s="14" t="s">
        <v>87</v>
      </c>
      <c r="B50" s="15" t="s">
        <v>88</v>
      </c>
      <c r="C50" s="21">
        <v>1</v>
      </c>
      <c r="D50" s="17"/>
      <c r="E50" s="17"/>
      <c r="F50" s="17"/>
    </row>
    <row r="51" spans="1:6" ht="28" x14ac:dyDescent="0.35">
      <c r="A51" s="13">
        <v>5</v>
      </c>
      <c r="B51" s="19" t="s">
        <v>89</v>
      </c>
      <c r="C51" s="22">
        <f>SUM(C52:C55)</f>
        <v>4</v>
      </c>
      <c r="D51" s="22">
        <f t="shared" ref="D51:F51" si="10">SUM(D52:D55)</f>
        <v>0</v>
      </c>
      <c r="E51" s="22">
        <f t="shared" si="10"/>
        <v>0</v>
      </c>
      <c r="F51" s="22">
        <f t="shared" si="10"/>
        <v>0</v>
      </c>
    </row>
    <row r="52" spans="1:6" ht="31" x14ac:dyDescent="0.35">
      <c r="A52" s="14" t="s">
        <v>90</v>
      </c>
      <c r="B52" s="23" t="s">
        <v>91</v>
      </c>
      <c r="C52" s="21">
        <v>1</v>
      </c>
      <c r="D52" s="17"/>
      <c r="E52" s="17"/>
      <c r="F52" s="17"/>
    </row>
    <row r="53" spans="1:6" ht="31" x14ac:dyDescent="0.35">
      <c r="A53" s="14" t="s">
        <v>92</v>
      </c>
      <c r="B53" s="23" t="s">
        <v>93</v>
      </c>
      <c r="C53" s="21">
        <v>1</v>
      </c>
      <c r="D53" s="17"/>
      <c r="E53" s="17"/>
      <c r="F53" s="17"/>
    </row>
    <row r="54" spans="1:6" ht="31" x14ac:dyDescent="0.35">
      <c r="A54" s="14" t="s">
        <v>94</v>
      </c>
      <c r="B54" s="23" t="s">
        <v>95</v>
      </c>
      <c r="C54" s="21">
        <v>1</v>
      </c>
      <c r="D54" s="17"/>
      <c r="E54" s="17"/>
      <c r="F54" s="17"/>
    </row>
    <row r="55" spans="1:6" ht="31" x14ac:dyDescent="0.35">
      <c r="A55" s="14" t="s">
        <v>96</v>
      </c>
      <c r="B55" s="24" t="s">
        <v>97</v>
      </c>
      <c r="C55" s="21">
        <v>1</v>
      </c>
      <c r="D55" s="17"/>
      <c r="E55" s="17"/>
      <c r="F55" s="17"/>
    </row>
    <row r="56" spans="1:6" ht="15" x14ac:dyDescent="0.35">
      <c r="A56" s="25"/>
      <c r="B56" s="26" t="s">
        <v>98</v>
      </c>
      <c r="C56" s="27">
        <f>C11</f>
        <v>30</v>
      </c>
      <c r="D56" s="27">
        <f t="shared" ref="D56:F56" si="11">D11</f>
        <v>0</v>
      </c>
      <c r="E56" s="27">
        <f t="shared" si="11"/>
        <v>0</v>
      </c>
      <c r="F56" s="27">
        <f t="shared" si="11"/>
        <v>0</v>
      </c>
    </row>
    <row r="57" spans="1:6" x14ac:dyDescent="0.35">
      <c r="A57" s="28" t="s">
        <v>99</v>
      </c>
      <c r="B57" s="29" t="s">
        <v>100</v>
      </c>
      <c r="C57" s="22">
        <f>C58+C71+C75</f>
        <v>70</v>
      </c>
      <c r="D57" s="22"/>
      <c r="E57" s="22"/>
      <c r="F57" s="22"/>
    </row>
    <row r="58" spans="1:6" ht="42" x14ac:dyDescent="0.35">
      <c r="A58" s="30">
        <v>1</v>
      </c>
      <c r="B58" s="19" t="s">
        <v>101</v>
      </c>
      <c r="C58" s="11">
        <f>SUM(C59:C70)</f>
        <v>50</v>
      </c>
      <c r="D58" s="11">
        <f t="shared" ref="D58:F58" si="12">SUM(D60:D70)</f>
        <v>0</v>
      </c>
      <c r="E58" s="11">
        <f t="shared" si="12"/>
        <v>0</v>
      </c>
      <c r="F58" s="11">
        <f t="shared" si="12"/>
        <v>0</v>
      </c>
    </row>
    <row r="59" spans="1:6" ht="98" x14ac:dyDescent="0.35">
      <c r="A59" s="31" t="s">
        <v>16</v>
      </c>
      <c r="B59" s="15" t="s">
        <v>102</v>
      </c>
      <c r="C59" s="16">
        <v>4</v>
      </c>
      <c r="D59" s="16"/>
      <c r="E59" s="11"/>
      <c r="F59" s="11"/>
    </row>
    <row r="60" spans="1:6" ht="42" x14ac:dyDescent="0.35">
      <c r="A60" s="31" t="s">
        <v>18</v>
      </c>
      <c r="B60" s="15" t="s">
        <v>103</v>
      </c>
      <c r="C60" s="16">
        <v>4</v>
      </c>
      <c r="D60" s="16"/>
      <c r="E60" s="17"/>
      <c r="F60" s="17"/>
    </row>
    <row r="61" spans="1:6" ht="56" x14ac:dyDescent="0.35">
      <c r="A61" s="31" t="s">
        <v>20</v>
      </c>
      <c r="B61" s="15" t="s">
        <v>104</v>
      </c>
      <c r="C61" s="16">
        <v>5</v>
      </c>
      <c r="D61" s="16"/>
      <c r="E61" s="17"/>
      <c r="F61" s="17"/>
    </row>
    <row r="62" spans="1:6" ht="28" x14ac:dyDescent="0.35">
      <c r="A62" s="31" t="s">
        <v>22</v>
      </c>
      <c r="B62" s="15" t="s">
        <v>131</v>
      </c>
      <c r="C62" s="16">
        <v>4</v>
      </c>
      <c r="D62" s="16"/>
      <c r="E62" s="17"/>
      <c r="F62" s="17"/>
    </row>
    <row r="63" spans="1:6" ht="56" x14ac:dyDescent="0.35">
      <c r="A63" s="31" t="s">
        <v>24</v>
      </c>
      <c r="B63" s="15" t="s">
        <v>105</v>
      </c>
      <c r="C63" s="16">
        <v>4</v>
      </c>
      <c r="D63" s="16"/>
      <c r="E63" s="17"/>
      <c r="F63" s="17"/>
    </row>
    <row r="64" spans="1:6" ht="42" x14ac:dyDescent="0.35">
      <c r="A64" s="31" t="s">
        <v>26</v>
      </c>
      <c r="B64" s="15" t="s">
        <v>106</v>
      </c>
      <c r="C64" s="16">
        <v>5</v>
      </c>
      <c r="D64" s="16"/>
      <c r="E64" s="17"/>
      <c r="F64" s="17"/>
    </row>
    <row r="65" spans="1:6" ht="28" x14ac:dyDescent="0.35">
      <c r="A65" s="31" t="s">
        <v>107</v>
      </c>
      <c r="B65" s="15" t="s">
        <v>108</v>
      </c>
      <c r="C65" s="16">
        <v>3</v>
      </c>
      <c r="D65" s="16"/>
      <c r="E65" s="17"/>
      <c r="F65" s="17"/>
    </row>
    <row r="66" spans="1:6" ht="28" x14ac:dyDescent="0.35">
      <c r="A66" s="31" t="s">
        <v>109</v>
      </c>
      <c r="B66" s="15" t="s">
        <v>110</v>
      </c>
      <c r="C66" s="16">
        <v>3</v>
      </c>
      <c r="D66" s="16"/>
      <c r="E66" s="17"/>
      <c r="F66" s="17"/>
    </row>
    <row r="67" spans="1:6" x14ac:dyDescent="0.35">
      <c r="A67" s="31" t="s">
        <v>111</v>
      </c>
      <c r="B67" s="15" t="s">
        <v>112</v>
      </c>
      <c r="C67" s="16">
        <v>3</v>
      </c>
      <c r="D67" s="16"/>
      <c r="E67" s="17"/>
      <c r="F67" s="17"/>
    </row>
    <row r="68" spans="1:6" ht="84" x14ac:dyDescent="0.35">
      <c r="A68" s="31" t="s">
        <v>113</v>
      </c>
      <c r="B68" s="32" t="s">
        <v>114</v>
      </c>
      <c r="C68" s="16">
        <v>5</v>
      </c>
      <c r="D68" s="16"/>
      <c r="E68" s="17"/>
      <c r="F68" s="17"/>
    </row>
    <row r="69" spans="1:6" ht="56" x14ac:dyDescent="0.35">
      <c r="A69" s="31" t="s">
        <v>115</v>
      </c>
      <c r="B69" s="15" t="s">
        <v>116</v>
      </c>
      <c r="C69" s="16">
        <v>5</v>
      </c>
      <c r="D69" s="16"/>
      <c r="E69" s="17"/>
      <c r="F69" s="17"/>
    </row>
    <row r="70" spans="1:6" x14ac:dyDescent="0.35">
      <c r="A70" s="31" t="s">
        <v>117</v>
      </c>
      <c r="B70" s="15" t="s">
        <v>118</v>
      </c>
      <c r="C70" s="16">
        <v>5</v>
      </c>
      <c r="D70" s="16"/>
      <c r="E70" s="17"/>
      <c r="F70" s="17"/>
    </row>
    <row r="71" spans="1:6" ht="42" x14ac:dyDescent="0.35">
      <c r="A71" s="30">
        <v>2</v>
      </c>
      <c r="B71" s="19" t="s">
        <v>119</v>
      </c>
      <c r="C71" s="11">
        <v>10</v>
      </c>
      <c r="D71" s="11"/>
      <c r="E71" s="11"/>
      <c r="F71" s="11"/>
    </row>
    <row r="72" spans="1:6" x14ac:dyDescent="0.35">
      <c r="A72" s="31" t="s">
        <v>29</v>
      </c>
      <c r="B72" s="15" t="s">
        <v>120</v>
      </c>
      <c r="C72" s="16">
        <v>3</v>
      </c>
      <c r="D72" s="17"/>
      <c r="E72" s="17"/>
      <c r="F72" s="17"/>
    </row>
    <row r="73" spans="1:6" ht="28" x14ac:dyDescent="0.35">
      <c r="A73" s="31" t="s">
        <v>31</v>
      </c>
      <c r="B73" s="15" t="s">
        <v>110</v>
      </c>
      <c r="C73" s="16">
        <v>3</v>
      </c>
      <c r="D73" s="17"/>
      <c r="E73" s="17"/>
      <c r="F73" s="17"/>
    </row>
    <row r="74" spans="1:6" x14ac:dyDescent="0.35">
      <c r="A74" s="31" t="s">
        <v>33</v>
      </c>
      <c r="B74" s="15" t="s">
        <v>112</v>
      </c>
      <c r="C74" s="16">
        <v>4</v>
      </c>
      <c r="D74" s="17"/>
      <c r="E74" s="17"/>
      <c r="F74" s="17"/>
    </row>
    <row r="75" spans="1:6" ht="28" x14ac:dyDescent="0.35">
      <c r="A75" s="30">
        <v>3</v>
      </c>
      <c r="B75" s="19" t="s">
        <v>121</v>
      </c>
      <c r="C75" s="11">
        <v>10</v>
      </c>
      <c r="D75" s="11"/>
      <c r="E75" s="11"/>
      <c r="F75" s="11"/>
    </row>
    <row r="76" spans="1:6" x14ac:dyDescent="0.35">
      <c r="A76" s="31" t="s">
        <v>42</v>
      </c>
      <c r="B76" s="15" t="s">
        <v>122</v>
      </c>
      <c r="C76" s="16">
        <v>2.5</v>
      </c>
      <c r="D76" s="17"/>
      <c r="E76" s="17"/>
      <c r="F76" s="17"/>
    </row>
    <row r="77" spans="1:6" ht="28" x14ac:dyDescent="0.35">
      <c r="A77" s="31" t="s">
        <v>54</v>
      </c>
      <c r="B77" s="15" t="s">
        <v>123</v>
      </c>
      <c r="C77" s="16">
        <v>2.5</v>
      </c>
      <c r="D77" s="17"/>
      <c r="E77" s="17"/>
      <c r="F77" s="17"/>
    </row>
    <row r="78" spans="1:6" x14ac:dyDescent="0.35">
      <c r="A78" s="31" t="s">
        <v>60</v>
      </c>
      <c r="B78" s="15" t="s">
        <v>124</v>
      </c>
      <c r="C78" s="16">
        <v>2.5</v>
      </c>
      <c r="D78" s="17"/>
      <c r="E78" s="17"/>
      <c r="F78" s="17"/>
    </row>
    <row r="79" spans="1:6" ht="84" x14ac:dyDescent="0.35">
      <c r="A79" s="31" t="s">
        <v>66</v>
      </c>
      <c r="B79" s="15" t="s">
        <v>125</v>
      </c>
      <c r="C79" s="16">
        <v>2.5</v>
      </c>
      <c r="D79" s="17"/>
      <c r="E79" s="17"/>
      <c r="F79" s="17"/>
    </row>
    <row r="80" spans="1:6" x14ac:dyDescent="0.35">
      <c r="A80" s="16"/>
      <c r="B80" s="11" t="s">
        <v>126</v>
      </c>
      <c r="C80" s="33">
        <f>C11+C57</f>
        <v>100</v>
      </c>
      <c r="D80" s="33">
        <f t="shared" ref="D80:F80" si="13">D11+D57</f>
        <v>0</v>
      </c>
      <c r="E80" s="33">
        <f t="shared" si="13"/>
        <v>0</v>
      </c>
      <c r="F80" s="33">
        <f t="shared" si="13"/>
        <v>0</v>
      </c>
    </row>
    <row r="81" spans="1:6" x14ac:dyDescent="0.35">
      <c r="A81" s="6"/>
      <c r="B81" s="34"/>
      <c r="C81" s="35"/>
      <c r="D81" s="7"/>
      <c r="E81" s="7"/>
      <c r="F81" s="7"/>
    </row>
    <row r="82" spans="1:6" x14ac:dyDescent="0.35">
      <c r="A82" s="6"/>
      <c r="B82" s="50" t="s">
        <v>127</v>
      </c>
      <c r="C82" s="50"/>
      <c r="D82" s="50"/>
      <c r="E82" s="50"/>
      <c r="F82" s="50"/>
    </row>
    <row r="83" spans="1:6" x14ac:dyDescent="0.35">
      <c r="A83" s="6"/>
      <c r="B83" s="51" t="s">
        <v>128</v>
      </c>
      <c r="C83" s="51"/>
      <c r="D83" s="51"/>
      <c r="E83" s="51"/>
      <c r="F83" s="51"/>
    </row>
    <row r="84" spans="1:6" x14ac:dyDescent="0.35">
      <c r="A84" s="6"/>
      <c r="B84" s="6"/>
      <c r="C84" s="7"/>
      <c r="D84" s="7"/>
      <c r="E84" s="7"/>
      <c r="F84" s="7"/>
    </row>
    <row r="85" spans="1:6" ht="16.5" x14ac:dyDescent="0.35">
      <c r="A85" s="6"/>
      <c r="B85" s="6"/>
      <c r="C85" s="42" t="s">
        <v>129</v>
      </c>
      <c r="D85" s="42"/>
      <c r="E85" s="42"/>
      <c r="F85" s="42"/>
    </row>
  </sheetData>
  <mergeCells count="13">
    <mergeCell ref="C85:F85"/>
    <mergeCell ref="A9:A10"/>
    <mergeCell ref="B9:B10"/>
    <mergeCell ref="C9:E9"/>
    <mergeCell ref="F9:F10"/>
    <mergeCell ref="B82:F82"/>
    <mergeCell ref="B83:F83"/>
    <mergeCell ref="A7:F7"/>
    <mergeCell ref="A1:B1"/>
    <mergeCell ref="C1:F1"/>
    <mergeCell ref="A2:B2"/>
    <mergeCell ref="B4:F4"/>
    <mergeCell ref="A6: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2025-11-13T04:10:26Z</dcterms:created>
  <dcterms:modified xsi:type="dcterms:W3CDTF">2025-11-15T13:52:39Z</dcterms:modified>
</cp:coreProperties>
</file>